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 activeTab="1"/>
  </bookViews>
  <sheets>
    <sheet name="Autofiltro" sheetId="1" r:id="rId1"/>
    <sheet name="Filtro Avanzado" sheetId="2" r:id="rId2"/>
  </sheets>
  <definedNames>
    <definedName name="_xlnm._FilterDatabase" localSheetId="0" hidden="1">Autofiltro!$B$3:$F$20</definedName>
    <definedName name="_xlnm._FilterDatabase" localSheetId="1" hidden="1">'Filtro Avanzado'!$B$4:$D$21</definedName>
    <definedName name="_xlnm.Extract" localSheetId="1">'Filtro Avanzado'!$L$10:$N$10</definedName>
    <definedName name="_xlnm.Criteria" localSheetId="1">'Filtro Avanzado'!$B$24:$D$26</definedName>
  </definedNames>
  <calcPr calcId="144525"/>
</workbook>
</file>

<file path=xl/calcChain.xml><?xml version="1.0" encoding="utf-8"?>
<calcChain xmlns="http://schemas.openxmlformats.org/spreadsheetml/2006/main">
  <c r="D21" i="2" l="1"/>
  <c r="D20" i="1" l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4" i="1"/>
  <c r="E20" i="1" l="1"/>
  <c r="F4" i="1"/>
  <c r="F20" i="1" s="1"/>
</calcChain>
</file>

<file path=xl/sharedStrings.xml><?xml version="1.0" encoding="utf-8"?>
<sst xmlns="http://schemas.openxmlformats.org/spreadsheetml/2006/main" count="50" uniqueCount="10">
  <si>
    <t>FACTURA</t>
  </si>
  <si>
    <t>CLIENTE</t>
  </si>
  <si>
    <t>IMPORTE</t>
  </si>
  <si>
    <t>IVA</t>
  </si>
  <si>
    <t>TOTAL</t>
  </si>
  <si>
    <t>A</t>
  </si>
  <si>
    <t>C</t>
  </si>
  <si>
    <t>B</t>
  </si>
  <si>
    <t>&gt;10000</t>
  </si>
  <si>
    <t>&lt;500000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</si>
</sst>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2" xfId="0" applyBorder="1"/>
    <xf numFmtId="4" fontId="0" fillId="0" borderId="2" xfId="0" applyNumberFormat="1" applyBorder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E24" sqref="E24"/>
    </sheetView>
  </sheetViews>
  <sheetFormatPr baseColWidth="10" defaultColWidth="0" defaultRowHeight="15" zeroHeight="1" x14ac:dyDescent="0.25"/>
  <cols>
    <col min="1" max="3" width="11.42578125" customWidth="1"/>
    <col min="4" max="4" width="12.7109375" bestFit="1" customWidth="1"/>
    <col min="5" max="5" width="11.7109375" bestFit="1" customWidth="1"/>
    <col min="6" max="6" width="12.85546875" bestFit="1" customWidth="1"/>
    <col min="7" max="8" width="11.42578125" customWidth="1"/>
    <col min="9" max="16384" width="11.42578125" hidden="1"/>
  </cols>
  <sheetData>
    <row r="1" spans="2:6" x14ac:dyDescent="0.25"/>
    <row r="2" spans="2:6" x14ac:dyDescent="0.25"/>
    <row r="3" spans="2:6" x14ac:dyDescent="0.25"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</row>
    <row r="4" spans="2:6" x14ac:dyDescent="0.25">
      <c r="B4" s="5">
        <v>1</v>
      </c>
      <c r="C4" s="5" t="s">
        <v>5</v>
      </c>
      <c r="D4" s="6">
        <v>10000</v>
      </c>
      <c r="E4" s="6">
        <f>ROUND(D4*0.16,2)</f>
        <v>1600</v>
      </c>
      <c r="F4" s="6">
        <f>+D4+E4</f>
        <v>11600</v>
      </c>
    </row>
    <row r="5" spans="2:6" x14ac:dyDescent="0.25">
      <c r="B5" s="5">
        <v>2</v>
      </c>
      <c r="C5" s="5" t="s">
        <v>6</v>
      </c>
      <c r="D5" s="6">
        <v>8000</v>
      </c>
      <c r="E5" s="6">
        <f t="shared" ref="E5:E19" si="0">ROUND(D5*0.16,2)</f>
        <v>1280</v>
      </c>
      <c r="F5" s="6">
        <f t="shared" ref="F5:F19" si="1">+D5+E5</f>
        <v>9280</v>
      </c>
    </row>
    <row r="6" spans="2:6" x14ac:dyDescent="0.25">
      <c r="B6" s="5">
        <v>3</v>
      </c>
      <c r="C6" s="5" t="s">
        <v>7</v>
      </c>
      <c r="D6" s="6">
        <v>9000</v>
      </c>
      <c r="E6" s="6">
        <f t="shared" si="0"/>
        <v>1440</v>
      </c>
      <c r="F6" s="6">
        <f t="shared" si="1"/>
        <v>10440</v>
      </c>
    </row>
    <row r="7" spans="2:6" x14ac:dyDescent="0.25">
      <c r="B7" s="5">
        <v>4</v>
      </c>
      <c r="C7" s="5" t="s">
        <v>5</v>
      </c>
      <c r="D7" s="6">
        <v>456000</v>
      </c>
      <c r="E7" s="6">
        <f t="shared" si="0"/>
        <v>72960</v>
      </c>
      <c r="F7" s="6">
        <f t="shared" si="1"/>
        <v>528960</v>
      </c>
    </row>
    <row r="8" spans="2:6" x14ac:dyDescent="0.25">
      <c r="B8" s="5">
        <v>5</v>
      </c>
      <c r="C8" s="5" t="s">
        <v>5</v>
      </c>
      <c r="D8" s="6">
        <v>123655</v>
      </c>
      <c r="E8" s="6">
        <f t="shared" si="0"/>
        <v>19784.8</v>
      </c>
      <c r="F8" s="6">
        <f t="shared" si="1"/>
        <v>143439.79999999999</v>
      </c>
    </row>
    <row r="9" spans="2:6" x14ac:dyDescent="0.25">
      <c r="B9" s="5">
        <v>6</v>
      </c>
      <c r="C9" s="5" t="s">
        <v>7</v>
      </c>
      <c r="D9" s="6">
        <v>65889</v>
      </c>
      <c r="E9" s="6">
        <f t="shared" si="0"/>
        <v>10542.24</v>
      </c>
      <c r="F9" s="6">
        <f t="shared" si="1"/>
        <v>76431.240000000005</v>
      </c>
    </row>
    <row r="10" spans="2:6" x14ac:dyDescent="0.25">
      <c r="B10" s="5">
        <v>7</v>
      </c>
      <c r="C10" s="5" t="s">
        <v>7</v>
      </c>
      <c r="D10" s="6">
        <v>4522</v>
      </c>
      <c r="E10" s="6">
        <f t="shared" si="0"/>
        <v>723.52</v>
      </c>
      <c r="F10" s="6">
        <f t="shared" si="1"/>
        <v>5245.52</v>
      </c>
    </row>
    <row r="11" spans="2:6" x14ac:dyDescent="0.25">
      <c r="B11" s="5">
        <v>8</v>
      </c>
      <c r="C11" s="5" t="s">
        <v>6</v>
      </c>
      <c r="D11" s="6">
        <v>788996</v>
      </c>
      <c r="E11" s="6">
        <f t="shared" si="0"/>
        <v>126239.36</v>
      </c>
      <c r="F11" s="6">
        <f t="shared" si="1"/>
        <v>915235.36</v>
      </c>
    </row>
    <row r="12" spans="2:6" x14ac:dyDescent="0.25">
      <c r="B12" s="5">
        <v>9</v>
      </c>
      <c r="C12" s="5" t="s">
        <v>5</v>
      </c>
      <c r="D12" s="6">
        <v>25668</v>
      </c>
      <c r="E12" s="6">
        <f t="shared" si="0"/>
        <v>4106.88</v>
      </c>
      <c r="F12" s="6">
        <f t="shared" si="1"/>
        <v>29774.880000000001</v>
      </c>
    </row>
    <row r="13" spans="2:6" x14ac:dyDescent="0.25">
      <c r="B13" s="5">
        <v>10</v>
      </c>
      <c r="C13" s="5" t="s">
        <v>5</v>
      </c>
      <c r="D13" s="6">
        <v>495462</v>
      </c>
      <c r="E13" s="6">
        <f t="shared" si="0"/>
        <v>79273.919999999998</v>
      </c>
      <c r="F13" s="6">
        <f t="shared" si="1"/>
        <v>574735.92000000004</v>
      </c>
    </row>
    <row r="14" spans="2:6" x14ac:dyDescent="0.25">
      <c r="B14" s="5">
        <v>11</v>
      </c>
      <c r="C14" s="5" t="s">
        <v>6</v>
      </c>
      <c r="D14" s="6">
        <v>472136</v>
      </c>
      <c r="E14" s="6">
        <f t="shared" si="0"/>
        <v>75541.759999999995</v>
      </c>
      <c r="F14" s="6">
        <f t="shared" si="1"/>
        <v>547677.76</v>
      </c>
    </row>
    <row r="15" spans="2:6" x14ac:dyDescent="0.25">
      <c r="B15" s="5">
        <v>12</v>
      </c>
      <c r="C15" s="5" t="s">
        <v>6</v>
      </c>
      <c r="D15" s="6">
        <v>64897</v>
      </c>
      <c r="E15" s="6">
        <f t="shared" si="0"/>
        <v>10383.52</v>
      </c>
      <c r="F15" s="6">
        <f t="shared" si="1"/>
        <v>75280.52</v>
      </c>
    </row>
    <row r="16" spans="2:6" x14ac:dyDescent="0.25">
      <c r="B16" s="5">
        <v>13</v>
      </c>
      <c r="C16" s="5" t="s">
        <v>6</v>
      </c>
      <c r="D16" s="6">
        <v>2104458</v>
      </c>
      <c r="E16" s="6">
        <f t="shared" si="0"/>
        <v>336713.28</v>
      </c>
      <c r="F16" s="6">
        <f t="shared" si="1"/>
        <v>2441171.2800000003</v>
      </c>
    </row>
    <row r="17" spans="2:6" x14ac:dyDescent="0.25">
      <c r="B17" s="5">
        <v>14</v>
      </c>
      <c r="C17" s="5" t="s">
        <v>7</v>
      </c>
      <c r="D17" s="6">
        <v>78992</v>
      </c>
      <c r="E17" s="6">
        <f t="shared" si="0"/>
        <v>12638.72</v>
      </c>
      <c r="F17" s="6">
        <f t="shared" si="1"/>
        <v>91630.720000000001</v>
      </c>
    </row>
    <row r="18" spans="2:6" x14ac:dyDescent="0.25">
      <c r="B18" s="5">
        <v>15</v>
      </c>
      <c r="C18" s="5" t="s">
        <v>7</v>
      </c>
      <c r="D18" s="6">
        <v>1225493</v>
      </c>
      <c r="E18" s="6">
        <f t="shared" si="0"/>
        <v>196078.88</v>
      </c>
      <c r="F18" s="6">
        <f t="shared" si="1"/>
        <v>1421571.88</v>
      </c>
    </row>
    <row r="19" spans="2:6" x14ac:dyDescent="0.25">
      <c r="B19" s="5">
        <v>16</v>
      </c>
      <c r="C19" s="5" t="s">
        <v>7</v>
      </c>
      <c r="D19" s="6">
        <v>8799202</v>
      </c>
      <c r="E19" s="6">
        <f t="shared" si="0"/>
        <v>1407872.32</v>
      </c>
      <c r="F19" s="6">
        <f t="shared" si="1"/>
        <v>10207074.32</v>
      </c>
    </row>
    <row r="20" spans="2:6" x14ac:dyDescent="0.25">
      <c r="B20" s="5"/>
      <c r="C20" s="5"/>
      <c r="D20" s="6">
        <f>SUM(D4:D19)</f>
        <v>14732370</v>
      </c>
      <c r="E20" s="6">
        <f>SUM(E4:E19)</f>
        <v>2357179.2000000002</v>
      </c>
      <c r="F20" s="6">
        <f>SUM(F4:F19)</f>
        <v>17089549.199999999</v>
      </c>
    </row>
    <row r="21" spans="2:6" x14ac:dyDescent="0.25"/>
    <row r="22" spans="2:6" x14ac:dyDescent="0.25"/>
    <row r="23" spans="2:6" x14ac:dyDescent="0.25"/>
    <row r="24" spans="2:6" x14ac:dyDescent="0.25"/>
    <row r="25" spans="2:6" x14ac:dyDescent="0.25"/>
    <row r="26" spans="2:6" x14ac:dyDescent="0.25"/>
    <row r="27" spans="2:6" x14ac:dyDescent="0.25"/>
    <row r="28" spans="2:6" x14ac:dyDescent="0.25"/>
    <row r="29" spans="2:6" x14ac:dyDescent="0.25"/>
    <row r="30" spans="2:6" x14ac:dyDescent="0.25"/>
    <row r="31" spans="2:6" x14ac:dyDescent="0.25"/>
    <row r="32" spans="2:6" x14ac:dyDescent="0.25"/>
    <row r="33" x14ac:dyDescent="0.25"/>
    <row r="34" x14ac:dyDescent="0.25"/>
    <row r="35" x14ac:dyDescent="0.25"/>
    <row r="36" x14ac:dyDescent="0.25"/>
    <row r="37" x14ac:dyDescent="0.25"/>
  </sheetData>
  <autoFilter ref="B3:F2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showGridLines="0" tabSelected="1" workbookViewId="0">
      <selection activeCell="G4" sqref="G4:I21"/>
    </sheetView>
  </sheetViews>
  <sheetFormatPr baseColWidth="10" defaultRowHeight="15" x14ac:dyDescent="0.25"/>
  <cols>
    <col min="4" max="4" width="12.7109375" bestFit="1" customWidth="1"/>
  </cols>
  <sheetData>
    <row r="4" spans="2:9" x14ac:dyDescent="0.25">
      <c r="B4" s="1" t="s">
        <v>0</v>
      </c>
      <c r="C4" s="1" t="s">
        <v>1</v>
      </c>
      <c r="D4" s="1" t="s">
        <v>2</v>
      </c>
      <c r="F4" s="3"/>
      <c r="G4" s="1" t="s">
        <v>0</v>
      </c>
      <c r="H4" s="1" t="s">
        <v>1</v>
      </c>
      <c r="I4" s="1" t="s">
        <v>2</v>
      </c>
    </row>
    <row r="5" spans="2:9" x14ac:dyDescent="0.25">
      <c r="B5" s="1">
        <v>1</v>
      </c>
      <c r="C5" s="1" t="s">
        <v>5</v>
      </c>
      <c r="D5" s="2">
        <v>10000</v>
      </c>
      <c r="F5" s="4"/>
      <c r="G5" s="1"/>
      <c r="H5" s="1"/>
      <c r="I5" s="2"/>
    </row>
    <row r="6" spans="2:9" x14ac:dyDescent="0.25">
      <c r="B6" s="1">
        <v>2</v>
      </c>
      <c r="C6" s="1" t="s">
        <v>6</v>
      </c>
      <c r="D6" s="2">
        <v>8000</v>
      </c>
      <c r="F6" s="4"/>
      <c r="G6" s="1"/>
      <c r="H6" s="1"/>
      <c r="I6" s="2"/>
    </row>
    <row r="7" spans="2:9" x14ac:dyDescent="0.25">
      <c r="B7" s="1">
        <v>3</v>
      </c>
      <c r="C7" s="1" t="s">
        <v>7</v>
      </c>
      <c r="D7" s="2">
        <v>9000</v>
      </c>
      <c r="F7" s="4"/>
      <c r="G7" s="1"/>
      <c r="H7" s="1"/>
      <c r="I7" s="2"/>
    </row>
    <row r="8" spans="2:9" x14ac:dyDescent="0.25">
      <c r="B8" s="1">
        <v>4</v>
      </c>
      <c r="C8" s="1" t="s">
        <v>5</v>
      </c>
      <c r="D8" s="2">
        <v>456000</v>
      </c>
      <c r="F8" s="4"/>
      <c r="G8" s="1"/>
      <c r="H8" s="1"/>
      <c r="I8" s="2"/>
    </row>
    <row r="9" spans="2:9" x14ac:dyDescent="0.25">
      <c r="B9" s="1">
        <v>5</v>
      </c>
      <c r="C9" s="1" t="s">
        <v>5</v>
      </c>
      <c r="D9" s="2">
        <v>123655</v>
      </c>
      <c r="F9" s="4"/>
      <c r="G9" s="7"/>
      <c r="H9" s="1"/>
      <c r="I9" s="8"/>
    </row>
    <row r="10" spans="2:9" x14ac:dyDescent="0.25">
      <c r="B10" s="1">
        <v>6</v>
      </c>
      <c r="C10" s="1" t="s">
        <v>7</v>
      </c>
      <c r="D10" s="2">
        <v>65889</v>
      </c>
      <c r="F10" s="4"/>
      <c r="G10" s="7"/>
      <c r="H10" s="1"/>
      <c r="I10" s="1"/>
    </row>
    <row r="11" spans="2:9" x14ac:dyDescent="0.25">
      <c r="B11" s="1">
        <v>7</v>
      </c>
      <c r="C11" s="1" t="s">
        <v>7</v>
      </c>
      <c r="D11" s="2">
        <v>4522</v>
      </c>
      <c r="G11" s="7"/>
      <c r="H11" s="1"/>
      <c r="I11" s="1"/>
    </row>
    <row r="12" spans="2:9" x14ac:dyDescent="0.25">
      <c r="B12" s="1">
        <v>8</v>
      </c>
      <c r="C12" s="1" t="s">
        <v>6</v>
      </c>
      <c r="D12" s="2">
        <v>788996</v>
      </c>
      <c r="G12" s="1"/>
      <c r="H12" s="1"/>
      <c r="I12" s="1"/>
    </row>
    <row r="13" spans="2:9" x14ac:dyDescent="0.25">
      <c r="B13" s="1">
        <v>9</v>
      </c>
      <c r="C13" s="1" t="s">
        <v>5</v>
      </c>
      <c r="D13" s="2">
        <v>25668</v>
      </c>
      <c r="G13" s="1"/>
      <c r="H13" s="1"/>
      <c r="I13" s="1"/>
    </row>
    <row r="14" spans="2:9" x14ac:dyDescent="0.25">
      <c r="B14" s="1">
        <v>10</v>
      </c>
      <c r="C14" s="1" t="s">
        <v>5</v>
      </c>
      <c r="D14" s="2">
        <v>495462</v>
      </c>
      <c r="G14" s="1"/>
      <c r="H14" s="1"/>
      <c r="I14" s="1"/>
    </row>
    <row r="15" spans="2:9" x14ac:dyDescent="0.25">
      <c r="B15" s="1">
        <v>11</v>
      </c>
      <c r="C15" s="1" t="s">
        <v>6</v>
      </c>
      <c r="D15" s="2">
        <v>472136</v>
      </c>
      <c r="G15" s="1"/>
      <c r="H15" s="1"/>
      <c r="I15" s="1"/>
    </row>
    <row r="16" spans="2:9" x14ac:dyDescent="0.25">
      <c r="B16" s="1">
        <v>12</v>
      </c>
      <c r="C16" s="1" t="s">
        <v>6</v>
      </c>
      <c r="D16" s="2">
        <v>64897</v>
      </c>
      <c r="G16" s="1"/>
      <c r="H16" s="1"/>
      <c r="I16" s="1"/>
    </row>
    <row r="17" spans="2:9" x14ac:dyDescent="0.25">
      <c r="B17" s="1">
        <v>13</v>
      </c>
      <c r="C17" s="1" t="s">
        <v>6</v>
      </c>
      <c r="D17" s="2">
        <v>2104458</v>
      </c>
      <c r="G17" s="1"/>
      <c r="H17" s="1"/>
      <c r="I17" s="1"/>
    </row>
    <row r="18" spans="2:9" x14ac:dyDescent="0.25">
      <c r="B18" s="1">
        <v>14</v>
      </c>
      <c r="C18" s="1" t="s">
        <v>7</v>
      </c>
      <c r="D18" s="2">
        <v>78992</v>
      </c>
      <c r="G18" s="1"/>
      <c r="H18" s="1"/>
      <c r="I18" s="1"/>
    </row>
    <row r="19" spans="2:9" x14ac:dyDescent="0.25">
      <c r="B19" s="1">
        <v>15</v>
      </c>
      <c r="C19" s="1" t="s">
        <v>7</v>
      </c>
      <c r="D19" s="2">
        <v>1225493</v>
      </c>
      <c r="G19" s="1"/>
      <c r="H19" s="1"/>
      <c r="I19" s="1"/>
    </row>
    <row r="20" spans="2:9" x14ac:dyDescent="0.25">
      <c r="B20" s="1">
        <v>16</v>
      </c>
      <c r="C20" s="1" t="s">
        <v>7</v>
      </c>
      <c r="D20" s="2">
        <v>8799202</v>
      </c>
      <c r="G20" s="1"/>
      <c r="H20" s="1"/>
      <c r="I20" s="1"/>
    </row>
    <row r="21" spans="2:9" x14ac:dyDescent="0.25">
      <c r="B21" s="1"/>
      <c r="C21" s="1"/>
      <c r="D21" s="2">
        <f>SUM(D5:D20)</f>
        <v>14732370</v>
      </c>
      <c r="G21" s="1"/>
      <c r="H21" s="1"/>
      <c r="I21" s="1"/>
    </row>
    <row r="24" spans="2:9" x14ac:dyDescent="0.25">
      <c r="B24" s="1" t="s">
        <v>0</v>
      </c>
      <c r="C24" s="1" t="s">
        <v>1</v>
      </c>
      <c r="D24" s="1" t="s">
        <v>2</v>
      </c>
    </row>
    <row r="25" spans="2:9" x14ac:dyDescent="0.25">
      <c r="B25" s="1"/>
      <c r="C25" s="1" t="s">
        <v>5</v>
      </c>
      <c r="D25" s="1" t="s">
        <v>8</v>
      </c>
    </row>
    <row r="26" spans="2:9" x14ac:dyDescent="0.25">
      <c r="B26" s="1"/>
      <c r="C26" s="1" t="s">
        <v>6</v>
      </c>
      <c r="D26" s="1" t="s">
        <v>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Autofiltro</vt:lpstr>
      <vt:lpstr>Filtro Avanzado</vt:lpstr>
      <vt:lpstr>'Filtro Avanzado'!Área_de_extracción</vt:lpstr>
      <vt:lpstr>'Filtro Avanzado'!Criterios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2010-12-09T19:31:00Z</dcterms:created>
  <dcterms:modified xsi:type="dcterms:W3CDTF">2012-08-11T21:09:51Z</dcterms:modified>
</cp:coreProperties>
</file>